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karpierzt\Desktop\Białystok\"/>
    </mc:Choice>
  </mc:AlternateContent>
  <xr:revisionPtr revIDLastSave="0" documentId="13_ncr:1_{C6B036A9-0773-4A51-A119-40E2CB481C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E10" i="1"/>
  <c r="E19" i="1"/>
  <c r="E16" i="1" l="1"/>
  <c r="E14" i="1" l="1"/>
  <c r="E11" i="1" l="1"/>
  <c r="E12" i="1"/>
  <c r="E13" i="1"/>
  <c r="E8" i="1"/>
  <c r="E9" i="1"/>
  <c r="E18" i="1" l="1"/>
  <c r="E6" i="1"/>
  <c r="E7" i="1"/>
  <c r="E15" i="1"/>
  <c r="E5" i="1" l="1"/>
</calcChain>
</file>

<file path=xl/sharedStrings.xml><?xml version="1.0" encoding="utf-8"?>
<sst xmlns="http://schemas.openxmlformats.org/spreadsheetml/2006/main" count="65" uniqueCount="51">
  <si>
    <t>Opis prac</t>
  </si>
  <si>
    <t>j.m.</t>
  </si>
  <si>
    <t>Ilość</t>
  </si>
  <si>
    <t>cena jednostkowa</t>
  </si>
  <si>
    <t>Wartość netto</t>
  </si>
  <si>
    <t>mb</t>
  </si>
  <si>
    <t>Dodatkowe informacje:</t>
  </si>
  <si>
    <t>kpl</t>
  </si>
  <si>
    <t>OPIS skrócony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</si>
  <si>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</si>
  <si>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</si>
  <si>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</si>
  <si>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</si>
  <si>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kanalizacja fi 200 SN8</t>
  </si>
  <si>
    <t>kanalizacja fi 160 SN8</t>
  </si>
  <si>
    <t>kanalizacja fi 110 SN8</t>
  </si>
  <si>
    <t>kanalizacja fi 250 SN8</t>
  </si>
  <si>
    <t>szt</t>
  </si>
  <si>
    <t>studnie betonowe fi 1000</t>
  </si>
  <si>
    <t>wykop, podbudowa, posadowienie, zasypanie, zagęszczenie, uruchomienie hydrauliczne</t>
  </si>
  <si>
    <t>Instalacja wodociągowa</t>
  </si>
  <si>
    <t>Kanalizacja deszczowa brudna/czysta</t>
  </si>
  <si>
    <t>wywóz urobku i dostawa piasku do zasypów, zagęszczenia po stronie Wykonawcy</t>
  </si>
  <si>
    <t>wpusty uliczne</t>
  </si>
  <si>
    <t>klasa D400 w drogach, posadowione zgodnie z kierunkiem najazdu</t>
  </si>
  <si>
    <t>Kanalizacja sanitarna</t>
  </si>
  <si>
    <t>Po stronie zleceniobiorcy: wszystkie materiały niezbędne do wykonania prac, armatura, uzbrojenia oraz zabezpieczenia wykopów, ewentualne urządzenia odwadniające wykopy, wywóż urobku z wykopów, przeciski/przewierty, uruchomienia urządzeń, dosatwa piachu do zasypania, zagęszczenia, odtworzenia po pracach do stanu pierwotnego</t>
  </si>
  <si>
    <t>Po zakończeniu prac należy instalację przepłukać i wyczyścić z zanieczyszczeń, wyregulować do poziomu umożliwiającego wykonywanie nawierzchni brukowych oraz skutecznie zabezpieczyć przed zanieczyszczeniami związanymi z wykonywaniem nawierzchni brukowych</t>
  </si>
  <si>
    <t>czyszczenie i malowanie pokryw, zabezpieczenie i docelowa regulacja istniejących oraz nowych studni i wpustów do wymaganych poziomów, kierunki otwierania wpustów drogowych zgodne z kierunkami najazdu,</t>
  </si>
  <si>
    <t>protokoły oraz odbiory od gestora sieci po stronie Wykonawcy</t>
  </si>
  <si>
    <t>PCV lite SN8</t>
  </si>
  <si>
    <t>odwodnienie śmietnika, studzienek nazbiornikowych, kratki przed wejściem, zasuwy na odwodnieniu studni nazbiornikowych</t>
  </si>
  <si>
    <t>włazy D400</t>
  </si>
  <si>
    <t>studnia fi 1000</t>
  </si>
  <si>
    <t>studnie fi 1000, stopnie złazowe, włazy D400 w terenie utwardzonym, B125 w terenie zielonym</t>
  </si>
  <si>
    <t xml:space="preserve"> Zakres prac: kanalizacja zewnętrzna Białystok Al.. Jana Pawła - zestawienie uproszczone / pomocnicze - wymaga weryfikacji przez Oferenta</t>
  </si>
  <si>
    <t>Kierownik branży sanitarnej wraz z zaopiniowaniem wszystkich protokołów końcowych branżowych - po stronie Wykonawcy</t>
  </si>
  <si>
    <t>dostawa, wykop wraz z wywozem, podbudowa, posadowienie, zasypanie, zagęszczenie, uruchomienie hydrauliczne</t>
  </si>
  <si>
    <t>zbiornik retencyjno-rozsączający 45m3 ze skrzynek</t>
  </si>
  <si>
    <t>kanalizacja fi 315 SN8</t>
  </si>
  <si>
    <t>PCV lite SN9</t>
  </si>
  <si>
    <t>kanalizacja PCV fi 160 SN</t>
  </si>
  <si>
    <t>PCV lite SN8, wraz z przyłączem do istniejącej studni, przecisk pod drogą, rury osłonowe i otulina styropinowa</t>
  </si>
  <si>
    <t>rurociąg wodny PE100RC SDR17 De40</t>
  </si>
  <si>
    <t>wraz z włączeniem do istniejącej sieci, do pierwszego zaworu wewnętrz budynku, przecisk pod drogą, rura ochronna, zasuwa</t>
  </si>
  <si>
    <t>posadowienie separatora z osadnikiem</t>
  </si>
  <si>
    <t>Czasowa organizacja ruchu</t>
  </si>
  <si>
    <t>30.04.2026</t>
  </si>
  <si>
    <t>zgłoszenie oraz wprowadzenie czasowej organizacji ruchu na czas prowadzenia prac w pasie dorgowym, opłata za zajęcia pasa</t>
  </si>
  <si>
    <t>projekt COR po stronie Zamawiającego</t>
  </si>
  <si>
    <t xml:space="preserve">wprowadzenie COR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</si>
</sst>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      &quot;;\-#,##0.00&quot;      &quot;;&quot; -&quot;#&quot;      &quot;;@\ "/>
    <numFmt numFmtId="165" formatCode="#,##0.00\ &quot;zł&quot;"/>
  </numFmts>
  <fonts count="22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238"/>
    </font>
    <font>
      <b/>
      <sz val="11"/>
      <name val="Calibri"/>
      <family val="2"/>
      <charset val="1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3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0" xfId="0" applyFont="1" applyFill="1"/>
    <xf numFmtId="0" fontId="8" fillId="0" borderId="0" xfId="0" applyFont="1" applyAlignment="1">
      <alignment wrapText="1"/>
    </xf>
    <xf numFmtId="0" fontId="0" fillId="0" borderId="0" xfId="0" applyAlignment="1">
      <alignment horizontal="right"/>
    </xf>
    <xf numFmtId="0" fontId="8" fillId="0" borderId="0" xfId="0" applyFont="1"/>
    <xf numFmtId="164" fontId="11" fillId="0" borderId="1" xfId="1" applyFont="1" applyBorder="1" applyAlignment="1" applyProtection="1">
      <alignment vertical="center"/>
      <protection locked="0"/>
    </xf>
    <xf numFmtId="0" fontId="12" fillId="0" borderId="0" xfId="0" applyFont="1"/>
    <xf numFmtId="0" fontId="5" fillId="4" borderId="2" xfId="3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3" borderId="0" xfId="0" applyFill="1"/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5" fontId="16" fillId="3" borderId="2" xfId="1" applyNumberFormat="1" applyFont="1" applyFill="1" applyBorder="1" applyAlignment="1">
      <alignment horizontal="center" vertical="center"/>
    </xf>
    <xf numFmtId="0" fontId="17" fillId="3" borderId="2" xfId="0" applyFont="1" applyFill="1" applyBorder="1"/>
    <xf numFmtId="0" fontId="18" fillId="5" borderId="2" xfId="0" applyFont="1" applyFill="1" applyBorder="1"/>
    <xf numFmtId="0" fontId="16" fillId="4" borderId="2" xfId="0" applyFont="1" applyFill="1" applyBorder="1" applyAlignment="1">
      <alignment horizontal="center" vertical="center" wrapText="1"/>
    </xf>
    <xf numFmtId="165" fontId="18" fillId="5" borderId="5" xfId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wrapText="1"/>
    </xf>
    <xf numFmtId="165" fontId="18" fillId="5" borderId="2" xfId="1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20" fillId="5" borderId="2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164" fontId="9" fillId="7" borderId="2" xfId="1" applyFont="1" applyFill="1" applyBorder="1" applyAlignment="1" applyProtection="1">
      <alignment horizontal="center" vertical="center" wrapText="1"/>
      <protection locked="0"/>
    </xf>
    <xf numFmtId="49" fontId="5" fillId="7" borderId="2" xfId="0" applyNumberFormat="1" applyFont="1" applyFill="1" applyBorder="1" applyAlignment="1" applyProtection="1">
      <alignment horizontal="center" vertical="center"/>
      <protection locked="0"/>
    </xf>
    <xf numFmtId="0" fontId="5" fillId="7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7" borderId="2" xfId="1" applyFont="1" applyFill="1" applyBorder="1" applyAlignment="1" applyProtection="1">
      <alignment horizontal="center" vertical="center" wrapText="1"/>
      <protection locked="0"/>
    </xf>
    <xf numFmtId="165" fontId="3" fillId="7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2" xfId="0" applyFont="1" applyFill="1" applyBorder="1" applyAlignment="1">
      <alignment horizontal="center" vertical="center" wrapText="1"/>
    </xf>
    <xf numFmtId="164" fontId="9" fillId="8" borderId="2" xfId="1" applyFont="1" applyFill="1" applyBorder="1" applyAlignment="1" applyProtection="1">
      <alignment horizontal="center" vertical="center" wrapText="1"/>
      <protection locked="0"/>
    </xf>
    <xf numFmtId="49" fontId="5" fillId="8" borderId="2" xfId="0" applyNumberFormat="1" applyFont="1" applyFill="1" applyBorder="1" applyAlignment="1" applyProtection="1">
      <alignment horizontal="center" vertical="center"/>
      <protection locked="0"/>
    </xf>
    <xf numFmtId="0" fontId="5" fillId="8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8" borderId="2" xfId="1" applyFont="1" applyFill="1" applyBorder="1" applyAlignment="1" applyProtection="1">
      <alignment horizontal="center" vertical="center" wrapText="1"/>
      <protection locked="0"/>
    </xf>
    <xf numFmtId="165" fontId="3" fillId="8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8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164" fontId="15" fillId="0" borderId="3" xfId="1" applyFont="1" applyBorder="1" applyAlignment="1" applyProtection="1">
      <alignment horizontal="center" vertical="center"/>
      <protection locked="0"/>
    </xf>
    <xf numFmtId="164" fontId="15" fillId="0" borderId="0" xfId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wrapText="1"/>
    </xf>
    <xf numFmtId="0" fontId="6" fillId="3" borderId="0" xfId="0" applyFont="1" applyFill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</cellXfs>
  <cellStyles count="5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</cellStyles>
  <dxfs count="0"/>
  <tableStyles count="0" defaultTableStyle="TableStyleMedium2" defaultPivotStyle="PivotStyleLight16"/>
  <colors>
    <mruColors>
      <color rgb="FFFFCC99"/>
      <color rgb="FFFF9933"/>
      <color rgb="FF00CC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view="pageBreakPreview" topLeftCell="A3" zoomScale="90" zoomScaleNormal="100" zoomScaleSheetLayoutView="90" workbookViewId="0">
      <selection activeCell="A26" sqref="A26:F26"/>
    </sheetView>
  </sheetViews>
  <sheetFormatPr defaultRowHeight="14.25"/>
  <cols>
    <col min="1" max="1" width="65.75" customWidth="1"/>
    <col min="3" max="3" width="5.125" customWidth="1"/>
    <col min="4" max="4" width="9.875" customWidth="1"/>
    <col min="5" max="5" width="18.25" customWidth="1"/>
    <col min="6" max="6" width="47" style="7" customWidth="1"/>
  </cols>
  <sheetData>
    <row r="1" spans="1:6" ht="31.5" customHeight="1">
      <c r="A1" s="53" t="s">
        <v>35</v>
      </c>
      <c r="B1" s="54"/>
      <c r="C1" s="54"/>
      <c r="D1" s="54"/>
      <c r="E1" s="54"/>
      <c r="F1" s="54"/>
    </row>
    <row r="2" spans="1:6" ht="5.25" customHeight="1">
      <c r="B2" s="10"/>
      <c r="C2" s="10"/>
      <c r="D2" s="10"/>
      <c r="E2" s="10"/>
      <c r="F2" s="9"/>
    </row>
    <row r="3" spans="1:6" ht="39.75" customHeight="1">
      <c r="A3" s="42" t="s">
        <v>0</v>
      </c>
      <c r="B3" s="43" t="s">
        <v>1</v>
      </c>
      <c r="C3" s="44" t="s">
        <v>2</v>
      </c>
      <c r="D3" s="45" t="s">
        <v>3</v>
      </c>
      <c r="E3" s="46" t="s">
        <v>4</v>
      </c>
      <c r="F3" s="47" t="s">
        <v>8</v>
      </c>
    </row>
    <row r="4" spans="1:6" ht="5.25" customHeight="1">
      <c r="A4" s="36"/>
      <c r="B4" s="37"/>
      <c r="C4" s="38"/>
      <c r="D4" s="39"/>
      <c r="E4" s="40"/>
      <c r="F4" s="41"/>
    </row>
    <row r="5" spans="1:6" ht="27.75" customHeight="1">
      <c r="A5" s="12" t="s">
        <v>21</v>
      </c>
      <c r="B5" s="13"/>
      <c r="C5" s="57" t="s">
        <v>10</v>
      </c>
      <c r="D5" s="58"/>
      <c r="E5" s="14">
        <f>SUM(E6:E14)</f>
        <v>0</v>
      </c>
      <c r="F5" s="15"/>
    </row>
    <row r="6" spans="1:6" ht="26.25" customHeight="1">
      <c r="A6" s="21" t="s">
        <v>15</v>
      </c>
      <c r="B6" s="22" t="s">
        <v>5</v>
      </c>
      <c r="C6" s="22">
        <v>50</v>
      </c>
      <c r="D6" s="23"/>
      <c r="E6" s="24">
        <f>C6*D6</f>
        <v>0</v>
      </c>
      <c r="F6" s="33" t="s">
        <v>31</v>
      </c>
    </row>
    <row r="7" spans="1:6" ht="21.75" customHeight="1">
      <c r="A7" s="25" t="s">
        <v>14</v>
      </c>
      <c r="B7" s="22" t="s">
        <v>5</v>
      </c>
      <c r="C7" s="22">
        <v>45</v>
      </c>
      <c r="D7" s="23"/>
      <c r="E7" s="24">
        <f>C7*D7</f>
        <v>0</v>
      </c>
      <c r="F7" s="33" t="s">
        <v>30</v>
      </c>
    </row>
    <row r="8" spans="1:6" ht="21.75" customHeight="1">
      <c r="A8" s="25" t="s">
        <v>13</v>
      </c>
      <c r="B8" s="22" t="s">
        <v>5</v>
      </c>
      <c r="C8" s="22">
        <v>133</v>
      </c>
      <c r="D8" s="23"/>
      <c r="E8" s="24">
        <f t="shared" ref="E8:E14" si="0">C8*D8</f>
        <v>0</v>
      </c>
      <c r="F8" s="33" t="s">
        <v>30</v>
      </c>
    </row>
    <row r="9" spans="1:6" ht="21.75" customHeight="1">
      <c r="A9" s="25" t="s">
        <v>16</v>
      </c>
      <c r="B9" s="22" t="s">
        <v>5</v>
      </c>
      <c r="C9" s="22">
        <v>12</v>
      </c>
      <c r="D9" s="23"/>
      <c r="E9" s="24">
        <f t="shared" si="0"/>
        <v>0</v>
      </c>
      <c r="F9" s="33" t="s">
        <v>30</v>
      </c>
    </row>
    <row r="10" spans="1:6" ht="21.75" customHeight="1">
      <c r="A10" s="25" t="s">
        <v>39</v>
      </c>
      <c r="B10" s="22" t="s">
        <v>5</v>
      </c>
      <c r="C10" s="22">
        <v>10</v>
      </c>
      <c r="D10" s="23"/>
      <c r="E10" s="24">
        <f t="shared" si="0"/>
        <v>0</v>
      </c>
      <c r="F10" s="33" t="s">
        <v>40</v>
      </c>
    </row>
    <row r="11" spans="1:6" ht="21.75" customHeight="1">
      <c r="A11" s="25" t="s">
        <v>18</v>
      </c>
      <c r="B11" s="22" t="s">
        <v>17</v>
      </c>
      <c r="C11" s="22">
        <v>13</v>
      </c>
      <c r="D11" s="23"/>
      <c r="E11" s="24">
        <f t="shared" si="0"/>
        <v>0</v>
      </c>
      <c r="F11" s="33" t="s">
        <v>32</v>
      </c>
    </row>
    <row r="12" spans="1:6" ht="24">
      <c r="A12" s="25" t="s">
        <v>23</v>
      </c>
      <c r="B12" s="22" t="s">
        <v>17</v>
      </c>
      <c r="C12" s="22">
        <v>8</v>
      </c>
      <c r="D12" s="23"/>
      <c r="E12" s="24">
        <f t="shared" si="0"/>
        <v>0</v>
      </c>
      <c r="F12" s="33" t="s">
        <v>24</v>
      </c>
    </row>
    <row r="13" spans="1:6" ht="24">
      <c r="A13" s="25" t="s">
        <v>45</v>
      </c>
      <c r="B13" s="22" t="s">
        <v>17</v>
      </c>
      <c r="C13" s="22">
        <v>1</v>
      </c>
      <c r="D13" s="23"/>
      <c r="E13" s="24">
        <f t="shared" si="0"/>
        <v>0</v>
      </c>
      <c r="F13" s="33" t="s">
        <v>19</v>
      </c>
    </row>
    <row r="14" spans="1:6" ht="24">
      <c r="A14" s="25" t="s">
        <v>38</v>
      </c>
      <c r="B14" s="22" t="s">
        <v>7</v>
      </c>
      <c r="C14" s="22">
        <v>1</v>
      </c>
      <c r="D14" s="23"/>
      <c r="E14" s="24">
        <f t="shared" si="0"/>
        <v>0</v>
      </c>
      <c r="F14" s="33" t="s">
        <v>37</v>
      </c>
    </row>
    <row r="15" spans="1:6" ht="28.5" customHeight="1">
      <c r="A15" s="26" t="s">
        <v>25</v>
      </c>
      <c r="B15" s="27"/>
      <c r="C15" s="50" t="s">
        <v>10</v>
      </c>
      <c r="D15" s="51"/>
      <c r="E15" s="28">
        <f>SUM(E16:E17)</f>
        <v>0</v>
      </c>
      <c r="F15" s="34"/>
    </row>
    <row r="16" spans="1:6" ht="24">
      <c r="A16" s="21" t="s">
        <v>41</v>
      </c>
      <c r="B16" s="35" t="s">
        <v>5</v>
      </c>
      <c r="C16" s="29">
        <v>46</v>
      </c>
      <c r="D16" s="29"/>
      <c r="E16" s="24">
        <f t="shared" ref="E16" si="1">C16*D16</f>
        <v>0</v>
      </c>
      <c r="F16" s="33" t="s">
        <v>42</v>
      </c>
    </row>
    <row r="17" spans="1:6" ht="24">
      <c r="A17" s="21" t="s">
        <v>33</v>
      </c>
      <c r="B17" s="35" t="s">
        <v>17</v>
      </c>
      <c r="C17" s="29">
        <v>2</v>
      </c>
      <c r="D17" s="29"/>
      <c r="E17" s="24">
        <v>0</v>
      </c>
      <c r="F17" s="33" t="s">
        <v>34</v>
      </c>
    </row>
    <row r="18" spans="1:6" ht="28.5" customHeight="1">
      <c r="A18" s="26" t="s">
        <v>20</v>
      </c>
      <c r="B18" s="27"/>
      <c r="C18" s="50" t="s">
        <v>10</v>
      </c>
      <c r="D18" s="51"/>
      <c r="E18" s="28">
        <f>SUM(E19:E19)</f>
        <v>0</v>
      </c>
      <c r="F18" s="34"/>
    </row>
    <row r="19" spans="1:6" ht="24">
      <c r="A19" s="21" t="s">
        <v>43</v>
      </c>
      <c r="B19" s="22" t="s">
        <v>5</v>
      </c>
      <c r="C19" s="22">
        <v>26</v>
      </c>
      <c r="D19" s="23"/>
      <c r="E19" s="24">
        <f t="shared" ref="E19:E21" si="2">C19*D19</f>
        <v>0</v>
      </c>
      <c r="F19" s="33" t="s">
        <v>44</v>
      </c>
    </row>
    <row r="20" spans="1:6" ht="15">
      <c r="A20" s="59" t="s">
        <v>46</v>
      </c>
      <c r="B20" s="27"/>
      <c r="C20" s="27"/>
      <c r="D20" s="27"/>
      <c r="E20" s="27"/>
      <c r="F20" s="27"/>
    </row>
    <row r="21" spans="1:6" ht="24">
      <c r="A21" s="21" t="s">
        <v>50</v>
      </c>
      <c r="B21" s="22" t="s">
        <v>7</v>
      </c>
      <c r="C21" s="22">
        <v>1</v>
      </c>
      <c r="D21" s="23"/>
      <c r="E21" s="24">
        <f t="shared" si="2"/>
        <v>0</v>
      </c>
      <c r="F21" s="33" t="s">
        <v>48</v>
      </c>
    </row>
    <row r="22" spans="1:6" ht="21.75" customHeight="1">
      <c r="A22" s="30"/>
      <c r="B22" s="52" t="s">
        <v>11</v>
      </c>
      <c r="C22" s="52"/>
      <c r="D22" s="52"/>
      <c r="E22" s="31">
        <f>E5+E15+E18+E21</f>
        <v>0</v>
      </c>
      <c r="F22" s="32"/>
    </row>
    <row r="23" spans="1:6" ht="21.75" customHeight="1">
      <c r="A23" s="5" t="s">
        <v>6</v>
      </c>
      <c r="B23" s="3"/>
      <c r="C23" s="3"/>
      <c r="D23" s="1"/>
      <c r="E23" s="4"/>
    </row>
    <row r="24" spans="1:6" ht="18" customHeight="1">
      <c r="A24" s="48" t="s">
        <v>36</v>
      </c>
      <c r="B24" s="5"/>
      <c r="C24" s="5"/>
      <c r="D24" s="5"/>
      <c r="E24" s="4"/>
    </row>
    <row r="25" spans="1:6" ht="21.75" customHeight="1">
      <c r="A25" s="5" t="s">
        <v>49</v>
      </c>
      <c r="B25" s="3"/>
      <c r="C25" s="3"/>
      <c r="D25" s="1"/>
      <c r="E25" s="4"/>
    </row>
    <row r="26" spans="1:6" ht="26.25" customHeight="1">
      <c r="A26" s="55" t="s">
        <v>26</v>
      </c>
      <c r="B26" s="55"/>
      <c r="C26" s="55"/>
      <c r="D26" s="55"/>
      <c r="E26" s="55"/>
      <c r="F26" s="55"/>
    </row>
    <row r="27" spans="1:6" ht="28.5" customHeight="1">
      <c r="A27" s="55" t="s">
        <v>27</v>
      </c>
      <c r="B27" s="55"/>
      <c r="C27" s="55"/>
      <c r="D27" s="55"/>
      <c r="E27" s="55"/>
      <c r="F27" s="55"/>
    </row>
    <row r="28" spans="1:6" ht="26.25" customHeight="1">
      <c r="A28" s="56" t="s">
        <v>28</v>
      </c>
      <c r="B28" s="56"/>
      <c r="C28" s="56"/>
      <c r="D28" s="56"/>
      <c r="E28" s="56"/>
      <c r="F28" s="56"/>
    </row>
    <row r="29" spans="1:6" s="20" customFormat="1" ht="15" customHeight="1">
      <c r="A29" s="16" t="s">
        <v>22</v>
      </c>
      <c r="B29" s="17"/>
      <c r="C29" s="17"/>
      <c r="D29" s="6"/>
      <c r="E29" s="18"/>
      <c r="F29" s="19"/>
    </row>
    <row r="30" spans="1:6">
      <c r="A30" s="2" t="s">
        <v>29</v>
      </c>
      <c r="B30" s="3"/>
      <c r="C30" s="3"/>
      <c r="D30" s="1"/>
      <c r="E30" s="4"/>
    </row>
    <row r="31" spans="1:6">
      <c r="A31" s="2" t="s">
        <v>9</v>
      </c>
    </row>
    <row r="32" spans="1:6" s="11" customFormat="1" ht="26.25" customHeight="1">
      <c r="A32" s="49" t="s">
        <v>12</v>
      </c>
      <c r="B32" s="49"/>
      <c r="C32" s="49"/>
      <c r="D32" s="49"/>
      <c r="E32" s="49"/>
      <c r="F32" s="8" t="s">
        <v>47</v>
      </c>
    </row>
  </sheetData>
  <mergeCells count="9">
    <mergeCell ref="A32:E32"/>
    <mergeCell ref="C18:D18"/>
    <mergeCell ref="C15:D15"/>
    <mergeCell ref="B22:D22"/>
    <mergeCell ref="A1:F1"/>
    <mergeCell ref="A26:F26"/>
    <mergeCell ref="A27:F27"/>
    <mergeCell ref="A28:F28"/>
    <mergeCell ref="C5:D5"/>
  </mergeCells>
  <phoneticPr fontId="21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2025-03-19T09:55:59Z</cp:lastPrinted>
  <dcterms:created xsi:type="dcterms:W3CDTF">2025-03-07T10:46:10Z</dcterms:created>
  <dcterms:modified xsi:type="dcterms:W3CDTF">2026-04-30T12:00:57Z</dcterms:modified>
</cp:coreProperties>
</file>